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16\"/>
    </mc:Choice>
  </mc:AlternateContent>
  <xr:revisionPtr revIDLastSave="0" documentId="13_ncr:1_{8C8349FA-6F05-450E-B28B-661B1A5C5671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Расчет стоимости проекта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G8" i="1"/>
  <c r="G7" i="1"/>
  <c r="H7" i="1" s="1"/>
  <c r="H6" i="1"/>
  <c r="G6" i="1"/>
</calcChain>
</file>

<file path=xl/sharedStrings.xml><?xml version="1.0" encoding="utf-8"?>
<sst xmlns="http://schemas.openxmlformats.org/spreadsheetml/2006/main" count="13" uniqueCount="13">
  <si>
    <t>Работы по развитию программного продукта «Информационно-вычислительный комплекс»</t>
  </si>
  <si>
    <t>№ п/п</t>
  </si>
  <si>
    <t>Наименование работ по Договору</t>
  </si>
  <si>
    <t>Стоимость нормо-часа, без НДС</t>
  </si>
  <si>
    <t>Стоимость работ, без НДС (руб.)*</t>
  </si>
  <si>
    <t>Стоимость работ, с НДС (руб.)</t>
  </si>
  <si>
    <t>Работы по развитию программного продукта
системы управления потоками сбора и передачи
данных «Пионер»</t>
  </si>
  <si>
    <t>Объем выполняемых работ  (чел./час)</t>
  </si>
  <si>
    <t xml:space="preserve">ИТОГО </t>
  </si>
  <si>
    <t>Договор с ООО "СИГМА" от 25.12.2025 №6679/25</t>
  </si>
  <si>
    <t>Договор с ООО "СИГМА" от 25.12.2025 №6678/25</t>
  </si>
  <si>
    <t xml:space="preserve">Реквизиты, заключенных договоров </t>
  </si>
  <si>
    <t>Расчет стоимости проекта "Развитие ИВК ИСУ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</si>
</sst>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workbookViewId="0">
      <selection activeCell="C21" sqref="C21"/>
    </sheetView>
  </sheetViews>
  <sheetFormatPr defaultRowHeight="15" x14ac:dyDescent="0.25"/>
  <cols>
    <col min="3" max="3" width="27.42578125" customWidth="1"/>
    <col min="4" max="4" width="52.140625" customWidth="1"/>
    <col min="5" max="5" width="19.140625" customWidth="1"/>
    <col min="6" max="10" width="16.28515625" customWidth="1"/>
  </cols>
  <sheetData>
    <row r="2" spans="2:9" x14ac:dyDescent="0.25">
      <c r="B2" s="5" t="s">
        <v>12</v>
      </c>
      <c r="C2" s="5"/>
      <c r="D2" s="5"/>
      <c r="E2" s="5"/>
      <c r="F2" s="5"/>
      <c r="G2" s="5"/>
      <c r="H2" s="5"/>
    </row>
    <row r="5" spans="2:9" ht="45" x14ac:dyDescent="0.25">
      <c r="B5" s="3" t="s">
        <v>1</v>
      </c>
      <c r="C5" s="3" t="s">
        <v>11</v>
      </c>
      <c r="D5" s="3" t="s">
        <v>2</v>
      </c>
      <c r="E5" s="3" t="s">
        <v>3</v>
      </c>
      <c r="F5" s="3" t="s">
        <v>7</v>
      </c>
      <c r="G5" s="3" t="s">
        <v>4</v>
      </c>
      <c r="H5" s="3" t="s">
        <v>5</v>
      </c>
      <c r="I5" s="1"/>
    </row>
    <row r="6" spans="2:9" ht="42" customHeight="1" x14ac:dyDescent="0.25">
      <c r="B6" s="3">
        <v>1</v>
      </c>
      <c r="C6" s="3" t="s">
        <v>10</v>
      </c>
      <c r="D6" s="3" t="s">
        <v>0</v>
      </c>
      <c r="E6" s="4">
        <v>3156</v>
      </c>
      <c r="F6" s="4">
        <v>420</v>
      </c>
      <c r="G6" s="4">
        <f>E6*F6</f>
        <v>1325520</v>
      </c>
      <c r="H6" s="4">
        <f>G6*1.22</f>
        <v>1617134.4</v>
      </c>
      <c r="I6" s="1"/>
    </row>
    <row r="7" spans="2:9" ht="45" x14ac:dyDescent="0.25">
      <c r="B7" s="3">
        <v>2</v>
      </c>
      <c r="C7" s="3" t="s">
        <v>9</v>
      </c>
      <c r="D7" s="3" t="s">
        <v>6</v>
      </c>
      <c r="E7" s="4">
        <v>3156</v>
      </c>
      <c r="F7" s="4">
        <v>193</v>
      </c>
      <c r="G7" s="4">
        <f>E7*F7</f>
        <v>609108</v>
      </c>
      <c r="H7" s="4">
        <f>G7*1.22</f>
        <v>743111.76</v>
      </c>
      <c r="I7" s="1"/>
    </row>
    <row r="8" spans="2:9" ht="24" customHeight="1" x14ac:dyDescent="0.25">
      <c r="B8" s="3"/>
      <c r="C8" s="6" t="s">
        <v>8</v>
      </c>
      <c r="D8" s="7"/>
      <c r="E8" s="8"/>
      <c r="F8" s="8"/>
      <c r="G8" s="9">
        <f>SUM(G6:G7)</f>
        <v>1934628</v>
      </c>
      <c r="H8" s="9">
        <f>SUM(H6:H7)</f>
        <v>2360246.16</v>
      </c>
      <c r="I8" s="1"/>
    </row>
    <row r="9" spans="2:9" x14ac:dyDescent="0.25">
      <c r="B9" s="2"/>
      <c r="C9" s="2"/>
      <c r="D9" s="2"/>
      <c r="E9" s="2"/>
      <c r="F9" s="2"/>
      <c r="G9" s="2"/>
      <c r="H9" s="2"/>
      <c r="I9" s="1"/>
    </row>
    <row r="11" spans="2:9" x14ac:dyDescent="0.25">
      <c r="H11" s="10"/>
    </row>
    <row r="12" spans="2:9" x14ac:dyDescent="0.25">
      <c r="H12" s="10"/>
    </row>
    <row r="13" spans="2:9" x14ac:dyDescent="0.25">
      <c r="H13" s="10"/>
    </row>
  </sheetData>
  <mergeCells count="2">
    <mergeCell ref="B2:H2"/>
    <mergeCell ref="C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Спиридонова Елена Павловна</cp:lastModifiedBy>
  <dcterms:created xsi:type="dcterms:W3CDTF">2015-06-05T18:17:20Z</dcterms:created>
  <dcterms:modified xsi:type="dcterms:W3CDTF">2026-03-04T12:13:25Z</dcterms:modified>
</cp:coreProperties>
</file>